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2240" windowHeight="8190" tabRatio="937"/>
  </bookViews>
  <sheets>
    <sheet name="Мира2" sheetId="2" r:id="rId1"/>
  </sheets>
  <externalReferences>
    <externalReference r:id="rId2"/>
    <externalReference r:id="rId3"/>
  </externalReferences>
  <calcPr calcId="125725"/>
</workbook>
</file>

<file path=xl/calcChain.xml><?xml version="1.0" encoding="utf-8"?>
<calcChain xmlns="http://schemas.openxmlformats.org/spreadsheetml/2006/main">
  <c r="D30" i="2"/>
  <c r="D42"/>
  <c r="D21" l="1"/>
  <c r="D20" s="1"/>
  <c r="D18"/>
  <c r="C30" s="1"/>
  <c r="D25" l="1"/>
  <c r="D24" s="1"/>
  <c r="D41"/>
  <c r="D35" l="1"/>
  <c r="D36" l="1"/>
  <c r="D37" l="1"/>
  <c r="D38" l="1"/>
  <c r="D39" s="1"/>
</calcChain>
</file>

<file path=xl/sharedStrings.xml><?xml version="1.0" encoding="utf-8"?>
<sst xmlns="http://schemas.openxmlformats.org/spreadsheetml/2006/main" count="47" uniqueCount="44">
  <si>
    <t>перед собственниками многоквартирных домов</t>
  </si>
  <si>
    <t>по выполнению услуг (работ): управлению, содержанию и ремонту</t>
  </si>
  <si>
    <t>общего имущества многоквартирных домов, сбору, вывозу и размещению ТБО</t>
  </si>
  <si>
    <t>1.</t>
  </si>
  <si>
    <t>кв.м</t>
  </si>
  <si>
    <t>2.</t>
  </si>
  <si>
    <t>3.</t>
  </si>
  <si>
    <t>Тарифы, установленные решением общего собрания собственников помещений</t>
  </si>
  <si>
    <t>Санитарное содержание домохозяйства</t>
  </si>
  <si>
    <t>Ремонт конструктивных элементов жилых зданий</t>
  </si>
  <si>
    <t>Сбор, вывоз и размещение ТБО</t>
  </si>
  <si>
    <t>4.</t>
  </si>
  <si>
    <t>Начислено собственникам помещений за отчетный период</t>
  </si>
  <si>
    <t>Содержание жилфонда</t>
  </si>
  <si>
    <t>5.</t>
  </si>
  <si>
    <t>Оплачено собственниками помещений за отчетный период</t>
  </si>
  <si>
    <t>6.</t>
  </si>
  <si>
    <t>Доходы по содержанию, текущему ремонту и управлению общим имуществом</t>
  </si>
  <si>
    <t>Источник дохода</t>
  </si>
  <si>
    <t>начислено, руб.</t>
  </si>
  <si>
    <t>оплачено, руб.</t>
  </si>
  <si>
    <t>Площадь помещений в доме:</t>
  </si>
  <si>
    <t>7.</t>
  </si>
  <si>
    <t>Расходы по содержанию, текущему ремонту и управлению общим имуществом</t>
  </si>
  <si>
    <t>Наименование статьи затрат</t>
  </si>
  <si>
    <t>сумма затрат за отчетный период, руб.</t>
  </si>
  <si>
    <t>1. Санитарное содержание домохозяйства</t>
  </si>
  <si>
    <t>2. Ремонт конструктивных элементов жилых зданий</t>
  </si>
  <si>
    <t>3. Ремонт и техническое обслуживание внутридомового инженерного оборудования</t>
  </si>
  <si>
    <t>4. Сбор, вывоз и размещение ТБО</t>
  </si>
  <si>
    <t>ИТОГО РАСХОДОВ:</t>
  </si>
  <si>
    <t>8.</t>
  </si>
  <si>
    <t>Задолженность собственников помещений перед управляющей компанией за отчетный период</t>
  </si>
  <si>
    <t>Директор</t>
  </si>
  <si>
    <t>ООО "Теплоэнергия"</t>
  </si>
  <si>
    <t>Петров М.А.</t>
  </si>
  <si>
    <t>Ремонт и обслуж. внутридомового инженерного обрудования</t>
  </si>
  <si>
    <t>1. собственники жилых помещений</t>
  </si>
  <si>
    <t>9.</t>
  </si>
  <si>
    <t>Задолженность собственников помещений перед управляющей компанией на начало отчетного периода (до 01.01.2013)</t>
  </si>
  <si>
    <r>
      <t>По адресу: пгт. Пяозерский,</t>
    </r>
    <r>
      <rPr>
        <b/>
        <u/>
        <sz val="11"/>
        <color theme="1"/>
        <rFont val="Times New Roman"/>
        <family val="1"/>
        <charset val="204"/>
      </rPr>
      <t xml:space="preserve"> ул. Мира, дом 2</t>
    </r>
  </si>
  <si>
    <r>
      <t xml:space="preserve">Количество заключенных договоров управления с собственниками помещений, шт.  </t>
    </r>
    <r>
      <rPr>
        <u/>
        <sz val="11"/>
        <color theme="1"/>
        <rFont val="Times New Roman"/>
        <family val="1"/>
        <charset val="204"/>
      </rPr>
      <t xml:space="preserve"> 16 </t>
    </r>
  </si>
  <si>
    <t>ОТЧЕТ ОБСЛУЖИВАЮЩЕЙ ОРГАНИЗАЦИИ</t>
  </si>
  <si>
    <r>
      <t xml:space="preserve">Испонение обязанностей: </t>
    </r>
    <r>
      <rPr>
        <b/>
        <u/>
        <sz val="11"/>
        <color theme="1"/>
        <rFont val="Times New Roman"/>
        <family val="1"/>
        <charset val="204"/>
      </rPr>
      <t>с 01.05.2012г по 30.04.2013г</t>
    </r>
    <r>
      <rPr>
        <u/>
        <sz val="11"/>
        <color theme="1"/>
        <rFont val="Times New Roman"/>
        <family val="1"/>
        <charset val="204"/>
      </rPr>
      <t xml:space="preserve"> </t>
    </r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</si>
</sst>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0" borderId="0" xfId="0" applyFont="1"/>
    <xf numFmtId="2" fontId="2" fillId="0" borderId="0" xfId="0" applyNumberFormat="1" applyFont="1"/>
    <xf numFmtId="0" fontId="2" fillId="0" borderId="0" xfId="0" applyFont="1" applyAlignment="1">
      <alignment horizontal="left" inden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3" fillId="0" borderId="0" xfId="0" applyFont="1"/>
    <xf numFmtId="0" fontId="2" fillId="0" borderId="0" xfId="0" applyFont="1" applyAlignment="1">
      <alignment horizontal="left" vertical="center" indent="2"/>
    </xf>
    <xf numFmtId="4" fontId="2" fillId="0" borderId="0" xfId="0" applyNumberFormat="1" applyFont="1"/>
    <xf numFmtId="4" fontId="2" fillId="0" borderId="0" xfId="0" applyNumberFormat="1" applyFont="1" applyAlignment="1">
      <alignment horizontal="center" vertical="center"/>
    </xf>
    <xf numFmtId="4" fontId="5" fillId="0" borderId="0" xfId="0" applyNumberFormat="1" applyFont="1"/>
    <xf numFmtId="4" fontId="1" fillId="0" borderId="1" xfId="0" applyNumberFormat="1" applyFont="1" applyBorder="1" applyAlignment="1">
      <alignment horizontal="center" vertical="center"/>
    </xf>
    <xf numFmtId="0" fontId="5" fillId="0" borderId="0" xfId="0" applyFont="1"/>
    <xf numFmtId="4" fontId="2" fillId="0" borderId="0" xfId="0" applyNumberFormat="1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0;&#1074;&#1072;&#1088;&#1087;&#1083;&#1072;&#1090;&#1072;%20&#1085;&#1072;%2001.01.1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/&#1056;&#1072;&#1073;&#1086;&#1095;&#1080;&#1081;%20&#1089;&#1090;&#1086;&#1083;/&#1055;&#1051;&#1040;&#1053;/2013/&#1055;&#1083;&#1072;&#1085;%20&#1058;&#1040;&#1056;&#1048;&#1060;14/&#1060;&#1072;&#1082;&#1090;%20&#1052;&#1048;&#1056;&#104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оплатаМОЛОДЕЖНАЯ"/>
      <sheetName val="Молодежная"/>
      <sheetName val="оплата МИРА"/>
      <sheetName val="договора"/>
      <sheetName val="Задолженность"/>
      <sheetName val="деревня"/>
      <sheetName val="СПИСАНИЕ"/>
    </sheetNames>
    <sheetDataSet>
      <sheetData sheetId="0" refreshError="1"/>
      <sheetData sheetId="1">
        <row r="48">
          <cell r="G48">
            <v>410574.92</v>
          </cell>
        </row>
      </sheetData>
      <sheetData sheetId="2">
        <row r="49">
          <cell r="G49">
            <v>444998.87</v>
          </cell>
          <cell r="L49">
            <v>464784.63</v>
          </cell>
        </row>
        <row r="51">
          <cell r="K51">
            <v>0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МИРА.1"/>
      <sheetName val="МИРА.2"/>
      <sheetName val="МИРА.3"/>
      <sheetName val="МИРА.4"/>
      <sheetName val="МИРА.5"/>
      <sheetName val="МИРА.6"/>
      <sheetName val="МИРА.7"/>
      <sheetName val="МИРА.8"/>
      <sheetName val="МИРА.9"/>
      <sheetName val="МИРА.10"/>
      <sheetName val="МИРА.11"/>
      <sheetName val="деревня"/>
      <sheetName val="сводная"/>
      <sheetName val="ТАБЛИЦА"/>
    </sheetNames>
    <sheetDataSet>
      <sheetData sheetId="0">
        <row r="8">
          <cell r="V8">
            <v>176980.32553802466</v>
          </cell>
        </row>
      </sheetData>
      <sheetData sheetId="1">
        <row r="8">
          <cell r="V8">
            <v>177146.12240759566</v>
          </cell>
        </row>
        <row r="16">
          <cell r="V16">
            <v>39039.825237276644</v>
          </cell>
        </row>
        <row r="26">
          <cell r="V26">
            <v>170817.54448846052</v>
          </cell>
        </row>
        <row r="38">
          <cell r="V38">
            <v>64184.202494042598</v>
          </cell>
        </row>
      </sheetData>
      <sheetData sheetId="2">
        <row r="8">
          <cell r="V8">
            <v>167813.80212604092</v>
          </cell>
        </row>
      </sheetData>
      <sheetData sheetId="3">
        <row r="8">
          <cell r="V8">
            <v>176931.0179634472</v>
          </cell>
        </row>
      </sheetData>
      <sheetData sheetId="4">
        <row r="8">
          <cell r="V8">
            <v>177775.92255236878</v>
          </cell>
        </row>
      </sheetData>
      <sheetData sheetId="5">
        <row r="8">
          <cell r="V8">
            <v>177682.40177935758</v>
          </cell>
        </row>
      </sheetData>
      <sheetData sheetId="6">
        <row r="8">
          <cell r="V8">
            <v>177533.44332537998</v>
          </cell>
        </row>
      </sheetData>
      <sheetData sheetId="7">
        <row r="8">
          <cell r="V8">
            <v>177738.68293887441</v>
          </cell>
        </row>
      </sheetData>
      <sheetData sheetId="8">
        <row r="8">
          <cell r="V8">
            <v>177930.19347015308</v>
          </cell>
        </row>
      </sheetData>
      <sheetData sheetId="9">
        <row r="8">
          <cell r="V8">
            <v>61038.215986039853</v>
          </cell>
        </row>
      </sheetData>
      <sheetData sheetId="10">
        <row r="8">
          <cell r="V8">
            <v>72969.47568583829</v>
          </cell>
        </row>
      </sheetData>
      <sheetData sheetId="11">
        <row r="8">
          <cell r="V8">
            <v>0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5"/>
  <sheetViews>
    <sheetView tabSelected="1" topLeftCell="A28" workbookViewId="0">
      <selection activeCell="B40" sqref="B40"/>
    </sheetView>
  </sheetViews>
  <sheetFormatPr defaultRowHeight="15"/>
  <cols>
    <col min="1" max="1" width="3.7109375" style="2" customWidth="1"/>
    <col min="2" max="2" width="34.42578125" style="2" customWidth="1"/>
    <col min="3" max="3" width="22.85546875" style="2" customWidth="1"/>
    <col min="4" max="4" width="22.7109375" style="2" customWidth="1"/>
    <col min="5" max="16384" width="9.140625" style="2"/>
  </cols>
  <sheetData>
    <row r="1" spans="1:4">
      <c r="A1" s="19" t="s">
        <v>42</v>
      </c>
      <c r="B1" s="19"/>
      <c r="C1" s="19"/>
      <c r="D1" s="19"/>
    </row>
    <row r="2" spans="1:4">
      <c r="A2" s="19" t="s">
        <v>0</v>
      </c>
      <c r="B2" s="19"/>
      <c r="C2" s="19"/>
      <c r="D2" s="19"/>
    </row>
    <row r="3" spans="1:4">
      <c r="A3" s="19" t="s">
        <v>1</v>
      </c>
      <c r="B3" s="19"/>
      <c r="C3" s="19"/>
      <c r="D3" s="19"/>
    </row>
    <row r="4" spans="1:4">
      <c r="A4" s="19" t="s">
        <v>2</v>
      </c>
      <c r="B4" s="19"/>
      <c r="C4" s="19"/>
      <c r="D4" s="19"/>
    </row>
    <row r="6" spans="1:4">
      <c r="A6" s="2" t="s">
        <v>43</v>
      </c>
    </row>
    <row r="7" spans="1:4">
      <c r="A7" s="2" t="s">
        <v>40</v>
      </c>
      <c r="D7" s="16">
        <v>12</v>
      </c>
    </row>
    <row r="9" spans="1:4">
      <c r="A9" s="7" t="s">
        <v>3</v>
      </c>
      <c r="B9" s="2" t="s">
        <v>21</v>
      </c>
      <c r="C9" s="12">
        <v>2374.6</v>
      </c>
      <c r="D9" s="2" t="s">
        <v>4</v>
      </c>
    </row>
    <row r="10" spans="1:4">
      <c r="A10" s="7"/>
    </row>
    <row r="11" spans="1:4">
      <c r="A11" s="7" t="s">
        <v>5</v>
      </c>
      <c r="B11" s="2" t="s">
        <v>41</v>
      </c>
    </row>
    <row r="12" spans="1:4">
      <c r="A12" s="7"/>
    </row>
    <row r="13" spans="1:4">
      <c r="A13" s="7" t="s">
        <v>6</v>
      </c>
      <c r="B13" s="10" t="s">
        <v>7</v>
      </c>
    </row>
    <row r="14" spans="1:4">
      <c r="A14" s="7"/>
      <c r="B14" s="4" t="s">
        <v>8</v>
      </c>
      <c r="D14" s="2">
        <v>6.32</v>
      </c>
    </row>
    <row r="15" spans="1:4">
      <c r="A15" s="7"/>
      <c r="B15" s="4" t="s">
        <v>9</v>
      </c>
      <c r="D15" s="2">
        <v>1.52</v>
      </c>
    </row>
    <row r="16" spans="1:4">
      <c r="A16" s="7"/>
      <c r="B16" s="4" t="s">
        <v>36</v>
      </c>
      <c r="D16" s="3">
        <v>6</v>
      </c>
    </row>
    <row r="17" spans="1:4">
      <c r="A17" s="7"/>
      <c r="B17" s="4" t="s">
        <v>10</v>
      </c>
      <c r="D17" s="2">
        <v>2.95</v>
      </c>
    </row>
    <row r="18" spans="1:4">
      <c r="A18" s="7"/>
      <c r="D18" s="1">
        <f>SUM(D14:D17)</f>
        <v>16.79</v>
      </c>
    </row>
    <row r="19" spans="1:4">
      <c r="A19" s="7" t="s">
        <v>11</v>
      </c>
      <c r="B19" s="10" t="s">
        <v>12</v>
      </c>
    </row>
    <row r="20" spans="1:4">
      <c r="A20" s="7"/>
      <c r="B20" s="4" t="s">
        <v>13</v>
      </c>
      <c r="D20" s="13">
        <f>C9*D18*D7-D21</f>
        <v>394373.56799999997</v>
      </c>
    </row>
    <row r="21" spans="1:4">
      <c r="A21" s="7"/>
      <c r="B21" s="4" t="s">
        <v>10</v>
      </c>
      <c r="D21" s="13">
        <f>C9*D17*D7</f>
        <v>84060.84</v>
      </c>
    </row>
    <row r="22" spans="1:4">
      <c r="A22" s="7"/>
    </row>
    <row r="23" spans="1:4">
      <c r="A23" s="7" t="s">
        <v>14</v>
      </c>
      <c r="B23" s="10" t="s">
        <v>15</v>
      </c>
    </row>
    <row r="24" spans="1:4">
      <c r="A24" s="7"/>
      <c r="B24" s="4" t="s">
        <v>13</v>
      </c>
      <c r="D24" s="17">
        <f>D30-D25</f>
        <v>383122.05355568789</v>
      </c>
    </row>
    <row r="25" spans="1:4">
      <c r="A25" s="7"/>
      <c r="B25" s="4" t="s">
        <v>10</v>
      </c>
      <c r="D25" s="13">
        <f>D30*D17/D18</f>
        <v>81662.576444312101</v>
      </c>
    </row>
    <row r="26" spans="1:4">
      <c r="A26" s="7"/>
    </row>
    <row r="27" spans="1:4">
      <c r="A27" s="7" t="s">
        <v>16</v>
      </c>
      <c r="B27" s="10" t="s">
        <v>17</v>
      </c>
    </row>
    <row r="28" spans="1:4">
      <c r="A28" s="7"/>
    </row>
    <row r="29" spans="1:4">
      <c r="A29" s="7"/>
      <c r="B29" s="5" t="s">
        <v>18</v>
      </c>
      <c r="C29" s="5" t="s">
        <v>19</v>
      </c>
      <c r="D29" s="5" t="s">
        <v>20</v>
      </c>
    </row>
    <row r="30" spans="1:4">
      <c r="A30" s="7"/>
      <c r="B30" s="6" t="s">
        <v>37</v>
      </c>
      <c r="C30" s="9">
        <f>D20+D21</f>
        <v>478434.40799999994</v>
      </c>
      <c r="D30" s="9">
        <f>'[1]оплата МИРА'!L49</f>
        <v>464784.63</v>
      </c>
    </row>
    <row r="31" spans="1:4">
      <c r="A31" s="7"/>
    </row>
    <row r="32" spans="1:4">
      <c r="A32" s="7" t="s">
        <v>22</v>
      </c>
      <c r="B32" s="10" t="s">
        <v>23</v>
      </c>
    </row>
    <row r="33" spans="1:4">
      <c r="A33" s="7"/>
    </row>
    <row r="34" spans="1:4" ht="30">
      <c r="A34" s="7"/>
      <c r="B34" s="21" t="s">
        <v>24</v>
      </c>
      <c r="C34" s="21"/>
      <c r="D34" s="8" t="s">
        <v>25</v>
      </c>
    </row>
    <row r="35" spans="1:4">
      <c r="A35" s="7"/>
      <c r="B35" s="20" t="s">
        <v>26</v>
      </c>
      <c r="C35" s="20"/>
      <c r="D35" s="9">
        <f>[2]МИРА.2!V8</f>
        <v>177146.12240759566</v>
      </c>
    </row>
    <row r="36" spans="1:4">
      <c r="A36" s="7"/>
      <c r="B36" s="20" t="s">
        <v>27</v>
      </c>
      <c r="C36" s="20"/>
      <c r="D36" s="9">
        <f>[2]МИРА.2!V16</f>
        <v>39039.825237276644</v>
      </c>
    </row>
    <row r="37" spans="1:4">
      <c r="A37" s="7"/>
      <c r="B37" s="23" t="s">
        <v>28</v>
      </c>
      <c r="C37" s="23"/>
      <c r="D37" s="9">
        <f>[2]МИРА.2!V26</f>
        <v>170817.54448846052</v>
      </c>
    </row>
    <row r="38" spans="1:4">
      <c r="A38" s="7"/>
      <c r="B38" s="20" t="s">
        <v>29</v>
      </c>
      <c r="C38" s="20"/>
      <c r="D38" s="9">
        <f>[2]МИРА.2!V38</f>
        <v>64184.202494042598</v>
      </c>
    </row>
    <row r="39" spans="1:4">
      <c r="A39" s="7"/>
      <c r="B39" s="24" t="s">
        <v>30</v>
      </c>
      <c r="C39" s="24"/>
      <c r="D39" s="15">
        <f>SUM(D35:D38)</f>
        <v>451187.6946273754</v>
      </c>
    </row>
    <row r="40" spans="1:4">
      <c r="A40" s="7"/>
      <c r="D40" s="14"/>
    </row>
    <row r="41" spans="1:4" ht="33.75" customHeight="1">
      <c r="A41" s="7" t="s">
        <v>31</v>
      </c>
      <c r="B41" s="18" t="s">
        <v>32</v>
      </c>
      <c r="C41" s="18"/>
      <c r="D41" s="13">
        <f>C30-D30</f>
        <v>13649.777999999933</v>
      </c>
    </row>
    <row r="42" spans="1:4" ht="43.5" customHeight="1">
      <c r="A42" s="7" t="s">
        <v>38</v>
      </c>
      <c r="B42" s="18" t="s">
        <v>39</v>
      </c>
      <c r="C42" s="22"/>
      <c r="D42" s="13">
        <f>'[1]оплата МИРА'!K51</f>
        <v>0</v>
      </c>
    </row>
    <row r="44" spans="1:4">
      <c r="B44" s="11" t="s">
        <v>33</v>
      </c>
    </row>
    <row r="45" spans="1:4">
      <c r="B45" s="11" t="s">
        <v>34</v>
      </c>
      <c r="D45" s="2" t="s">
        <v>35</v>
      </c>
    </row>
  </sheetData>
  <mergeCells count="12">
    <mergeCell ref="B42:C42"/>
    <mergeCell ref="B36:C36"/>
    <mergeCell ref="B37:C37"/>
    <mergeCell ref="B38:C38"/>
    <mergeCell ref="B39:C39"/>
    <mergeCell ref="B41:C41"/>
    <mergeCell ref="B35:C35"/>
    <mergeCell ref="A1:D1"/>
    <mergeCell ref="A2:D2"/>
    <mergeCell ref="A3:D3"/>
    <mergeCell ref="A4:D4"/>
    <mergeCell ref="B34:C3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Мира2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2015-01-22T08:01:43Z</cp:lastPrinted>
  <dcterms:created xsi:type="dcterms:W3CDTF">2013-11-21T04:38:52Z</dcterms:created>
  <dcterms:modified xsi:type="dcterms:W3CDTF">2015-04-17T07:31:44Z</dcterms:modified>
</cp:coreProperties>
</file>